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И  В АІС\"/>
    </mc:Choice>
  </mc:AlternateContent>
  <xr:revisionPtr revIDLastSave="0" documentId="13_ncr:1_{B0F66B48-6C5F-41F0-97F2-FAB369E522E6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КПК0813035" sheetId="1" r:id="rId1"/>
  </sheets>
  <definedNames>
    <definedName name="_xlnm.Print_Area" localSheetId="0">КПК0813035!$A$1:$BQ$85</definedName>
  </definedNames>
  <calcPr calcId="191029" refMode="R1C1"/>
</workbook>
</file>

<file path=xl/calcChain.xml><?xml version="1.0" encoding="utf-8"?>
<calcChain xmlns="http://schemas.openxmlformats.org/spreadsheetml/2006/main">
  <c r="BH75" i="1" l="1"/>
  <c r="BC75" i="1"/>
  <c r="BM75" i="1" s="1"/>
  <c r="AX75" i="1"/>
  <c r="AI75" i="1"/>
  <c r="BH72" i="1"/>
  <c r="BC72" i="1"/>
  <c r="BM72" i="1" s="1"/>
  <c r="AX72" i="1"/>
  <c r="AI72" i="1"/>
  <c r="BH69" i="1"/>
  <c r="BC69" i="1"/>
  <c r="BM69" i="1" s="1"/>
  <c r="AX69" i="1"/>
  <c r="AI69" i="1"/>
  <c r="BH68" i="1"/>
  <c r="BC68" i="1"/>
  <c r="BM68" i="1" s="1"/>
  <c r="AI68" i="1"/>
  <c r="BH65" i="1"/>
  <c r="BC65" i="1"/>
  <c r="AX65" i="1"/>
  <c r="AI65" i="1"/>
  <c r="BB55" i="1"/>
  <c r="AW55" i="1"/>
  <c r="AQ55" i="1"/>
  <c r="AA55" i="1"/>
  <c r="BB54" i="1"/>
  <c r="AW54" i="1"/>
  <c r="AQ54" i="1"/>
  <c r="AA54" i="1"/>
  <c r="BI45" i="1"/>
  <c r="BD45" i="1"/>
  <c r="AZ45" i="1"/>
  <c r="AK45" i="1"/>
  <c r="BI44" i="1"/>
  <c r="BD44" i="1"/>
  <c r="AZ44" i="1"/>
  <c r="AK44" i="1"/>
  <c r="BM65" i="1" l="1"/>
  <c r="BG54" i="1"/>
  <c r="BG55" i="1"/>
  <c r="BN44" i="1"/>
  <c r="BN45" i="1"/>
</calcChain>
</file>

<file path=xl/sharedStrings.xml><?xml version="1.0" encoding="utf-8"?>
<sst xmlns="http://schemas.openxmlformats.org/spreadsheetml/2006/main" count="181" uniqueCount="110">
  <si>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</si>
  <si>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</si>
  <si>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</si>
  <si>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</si>
  <si>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</si>
  <si>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</si>
  <si>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</si>
  <si>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</si>
  <si>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</si>
  <si>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</si>
  <si>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</si>
  <si>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</si>
  <si>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</si>
  <si>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</si>
  <si>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</si>
  <si>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</si>
  <si>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</si>
  <si>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</si>
  <si>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</si>
  <si>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</si>
  <si>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</si>
  <si>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</si>
  <si>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</si>
  <si>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</si>
  <si>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</si>
  <si>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</si>
  <si>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</si>
  <si>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</si>
  <si>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</si>
  <si>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</si>
  <si>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</si>
  <si>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</si>
  <si>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</si>
  <si>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</si>
  <si>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</si>
  <si>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</si>
  <si>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</si>
  <si>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</si>
  <si>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</si>
  <si>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</si>
  <si>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</si>
  <si>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</si>
  <si>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</si>
  <si>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</si>
  <si>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</si>
  <si>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</si>
  <si>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</si>
  <si>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</si>
  <si>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</si>
  <si>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</si>
  <si>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</si>
  <si>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</si>
  <si>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</si>
  <si>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</si>
  <si>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</si>
  <si>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</si>
  <si>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</si>
  <si>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</si>
  <si>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</si>
  <si>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</si>
  <si>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</si>
  <si>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</si>
  <si>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</si>
  <si>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</si>
  <si>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</si>
  <si>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Проведення розрахунків за пільговий проїзд окремих категорій громадян залізничним транспортом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</si>
  <si>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</si>
  <si>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</si>
  <si>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</si>
  <si>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</si>
  <si>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</si>
  <si>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</si>
  <si>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грн.</t>
  </si>
  <si>
    <t>продукту</t>
  </si>
  <si>
    <t>кількість підприємств - отримувачів компенсації за пільговий проїзд окремих категорій громадян</t>
  </si>
  <si>
    <t>од.</t>
  </si>
  <si>
    <t>Договір на компенсацію пільгових перевезень громадян залізничним транспортом приміського сполучення  на 2020 рік</t>
  </si>
  <si>
    <t>середньомісячна кількість осіб пільгової категорії, які скористалися послугами залізничного транспорту (приміські маршрути)</t>
  </si>
  <si>
    <t>осіб</t>
  </si>
  <si>
    <t>ефективності</t>
  </si>
  <si>
    <t>середня вартість компенсації за одну поїздкуна залізничному транспорті однієї особи пільгового когнтингенту</t>
  </si>
  <si>
    <t>якості</t>
  </si>
  <si>
    <t>питома вага відшкодованих компенсацій до нарахованих</t>
  </si>
  <si>
    <t>відс.</t>
  </si>
  <si>
    <t>Розрахунково (відношення   суми фактично відшкодованої компенсації до затвердженої планової суми компенсації)</t>
  </si>
  <si>
    <t>0800000</t>
  </si>
  <si>
    <t>Управління соціального захисту населення Павлоградської міської ради</t>
  </si>
  <si>
    <t>Л.В Бобровницька</t>
  </si>
  <si>
    <t>03192170</t>
  </si>
  <si>
    <t>місцевого бюджету на 2020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</si>
  <si>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</si>
  <si>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</si>
  <si>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Управління праці та соціального захисту населення Павлоградської міської ради</t>
  </si>
  <si>
    <t>0810000</t>
  </si>
  <si>
    <t>3035</t>
  </si>
  <si>
    <t>1070</t>
  </si>
  <si>
    <t xml:space="preserve">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</si>
  <si>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</si>
  <si>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В період карантину та обмежувальних заходів, пов’язаних з поширенням респіраторної хвороби COVID-19, спричиненої коронавірусом SARS-CoV-2 зменшилася кількість бажаючих здійснювати подорожі, що призвело до економії видатків передбачених кошторисом на 2020 рік</t>
  </si>
  <si>
    <t>В період карантину та обмежувальних заходів, пов’язаних з поширенням респіраторної хвороби COVID-19, спричиненої коронавірусом SARS-CoV-2 зменшилася кількість бажаючих здійснювати подорожі</t>
  </si>
  <si>
    <t>Протягом року неодноразово, на підставі законодавчих актів, збільшувалася вартість проїзду на залізничному  транспорті</t>
  </si>
  <si>
    <t>Начальник  УСЗН</t>
  </si>
  <si>
    <t>Начальник відділу бухгалтерського обліку</t>
  </si>
  <si>
    <t>А.І. Подобедова</t>
  </si>
  <si>
    <t>За даною бюджетною програмою, у звітному період, планові призначення освоєні на 97,49%. Отримані, на виконання програми в 2020 році, видатки в сумі 358775,50 грн дозволили провести компенсаційні виплати в розмірі 22,58грн за одну поїздку (загальна середньомісячна кількість перевезених пасажирів пільгової категорії становила 1324 осіб)  залізничній дорозі, яка здійснює перевезення залізничним транспортом пільгової категорії громадян. В період карантину та обмежувальних заходів, пов’язаних з поширенням респіраторної хвороби COVID-19, спричиненої коронавірусом SARS-CoV-2 зменшилася кількість бажаючих здійснювати подорожі</t>
  </si>
  <si>
    <t>04210100000</t>
  </si>
  <si>
    <t>Звіт про надходження та використання коштів загального фонду за 2020 рік  (форма №2д, №2м), кошторис на 2020 рік</t>
  </si>
  <si>
    <t>проведення розрахунків за пільговий проїзд окремих категорій громадян залізничним транспортом</t>
  </si>
  <si>
    <t>Дані звіту про суми збитків від перевезення пільгових категорій громадян приміським залізничним транспортом за  2020 рік</t>
  </si>
  <si>
    <t>Розрахунково (відношення   загальної суми фактичних витрат на компенсаційні виплати до середньомісячної кількость осіб пільгової категорії, які скористалися послугами залізничного транспорту, зазначений результат поділити на 12 місяців)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</si>
</sst>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/>
    <xf numFmtId="0" fontId="13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5"/>
  <sheetViews>
    <sheetView tabSelected="1" topLeftCell="A36" zoomScaleNormal="100" workbookViewId="0">
      <selection activeCell="W87" sqref="W8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5" t="s">
        <v>52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9" customHeight="1" x14ac:dyDescent="0.2"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15.75" customHeight="1" x14ac:dyDescent="0.2"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</row>
    <row r="7" spans="1:64" ht="9.75" hidden="1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</row>
    <row r="8" spans="1:64" ht="9.75" hidden="1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</row>
    <row r="9" spans="1:64" ht="8.25" hidden="1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</row>
    <row r="10" spans="1:64" ht="15.75" x14ac:dyDescent="0.2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4" ht="15.75" customHeight="1" x14ac:dyDescent="0.2">
      <c r="A11" s="59" t="s">
        <v>38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4" ht="15.75" customHeight="1" x14ac:dyDescent="0.2">
      <c r="A12" s="59" t="s">
        <v>89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6" t="s">
        <v>8</v>
      </c>
      <c r="B14" s="32" t="s">
        <v>85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7"/>
      <c r="N14" s="42" t="s">
        <v>86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18"/>
      <c r="AU14" s="32" t="s">
        <v>88</v>
      </c>
      <c r="AV14" s="33"/>
      <c r="AW14" s="33"/>
      <c r="AX14" s="33"/>
      <c r="AY14" s="33"/>
      <c r="AZ14" s="33"/>
      <c r="BA14" s="33"/>
      <c r="BB14" s="33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35" t="s">
        <v>57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9"/>
      <c r="N15" s="36" t="s">
        <v>58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19"/>
      <c r="AU15" s="35" t="s">
        <v>59</v>
      </c>
      <c r="AV15" s="35"/>
      <c r="AW15" s="35"/>
      <c r="AX15" s="35"/>
      <c r="AY15" s="35"/>
      <c r="AZ15" s="35"/>
      <c r="BA15" s="35"/>
      <c r="BB15" s="35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2" t="s">
        <v>93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7"/>
      <c r="N17" s="42" t="s">
        <v>92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18"/>
      <c r="AU17" s="32" t="s">
        <v>88</v>
      </c>
      <c r="AV17" s="33"/>
      <c r="AW17" s="33"/>
      <c r="AX17" s="33"/>
      <c r="AY17" s="33"/>
      <c r="AZ17" s="33"/>
      <c r="BA17" s="33"/>
      <c r="BB17" s="33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35" t="s">
        <v>57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9"/>
      <c r="N18" s="36" t="s">
        <v>60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19"/>
      <c r="AU18" s="35" t="s">
        <v>59</v>
      </c>
      <c r="AV18" s="35"/>
      <c r="AW18" s="35"/>
      <c r="AX18" s="35"/>
      <c r="AY18" s="35"/>
      <c r="AZ18" s="35"/>
      <c r="BA18" s="35"/>
      <c r="BB18" s="35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6" t="s">
        <v>37</v>
      </c>
      <c r="B20" s="32" t="s">
        <v>90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/>
      <c r="N20" s="32" t="s">
        <v>94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22"/>
      <c r="AA20" s="32" t="s">
        <v>95</v>
      </c>
      <c r="AB20" s="33"/>
      <c r="AC20" s="33"/>
      <c r="AD20" s="33"/>
      <c r="AE20" s="33"/>
      <c r="AF20" s="33"/>
      <c r="AG20" s="33"/>
      <c r="AH20" s="33"/>
      <c r="AI20" s="33"/>
      <c r="AJ20" s="22"/>
      <c r="AK20" s="34" t="s">
        <v>91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22"/>
      <c r="BE20" s="32" t="s">
        <v>105</v>
      </c>
      <c r="BF20" s="33"/>
      <c r="BG20" s="33"/>
      <c r="BH20" s="33"/>
      <c r="BI20" s="33"/>
      <c r="BJ20" s="33"/>
      <c r="BK20" s="33"/>
      <c r="BL20" s="33"/>
    </row>
    <row r="21" spans="1:79" ht="23.25" customHeight="1" x14ac:dyDescent="0.2">
      <c r="A21"/>
      <c r="B21" s="35" t="s">
        <v>57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/>
      <c r="N21" s="35" t="s">
        <v>61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25"/>
      <c r="AA21" s="43" t="s">
        <v>62</v>
      </c>
      <c r="AB21" s="43"/>
      <c r="AC21" s="43"/>
      <c r="AD21" s="43"/>
      <c r="AE21" s="43"/>
      <c r="AF21" s="43"/>
      <c r="AG21" s="43"/>
      <c r="AH21" s="43"/>
      <c r="AI21" s="43"/>
      <c r="AJ21" s="25"/>
      <c r="AK21" s="44" t="s">
        <v>63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25"/>
      <c r="BE21" s="35" t="s">
        <v>64</v>
      </c>
      <c r="BF21" s="35"/>
      <c r="BG21" s="35"/>
      <c r="BH21" s="35"/>
      <c r="BI21" s="35"/>
      <c r="BJ21" s="35"/>
      <c r="BK21" s="35"/>
      <c r="BL21" s="35"/>
    </row>
    <row r="22" spans="1:79" ht="6.75" customHeight="1" x14ac:dyDescent="0.2"/>
    <row r="23" spans="1:79" ht="15.75" customHeight="1" x14ac:dyDescent="0.2">
      <c r="A23" s="39" t="s">
        <v>43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41" t="s">
        <v>3</v>
      </c>
      <c r="B24" s="41"/>
      <c r="C24" s="41"/>
      <c r="D24" s="41"/>
      <c r="E24" s="41"/>
      <c r="F24" s="41"/>
      <c r="G24" s="56" t="s">
        <v>41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8"/>
    </row>
    <row r="25" spans="1:79" ht="15.75" x14ac:dyDescent="0.2">
      <c r="A25" s="37">
        <v>1</v>
      </c>
      <c r="B25" s="37"/>
      <c r="C25" s="37"/>
      <c r="D25" s="37"/>
      <c r="E25" s="37"/>
      <c r="F25" s="37"/>
      <c r="G25" s="56">
        <v>2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/>
    </row>
    <row r="26" spans="1:79" ht="10.5" hidden="1" customHeight="1" x14ac:dyDescent="0.2">
      <c r="A26" s="72" t="s">
        <v>39</v>
      </c>
      <c r="B26" s="72"/>
      <c r="C26" s="72"/>
      <c r="D26" s="72"/>
      <c r="E26" s="72"/>
      <c r="F26" s="72"/>
      <c r="G26" s="94" t="s">
        <v>16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55</v>
      </c>
    </row>
    <row r="27" spans="1:79" ht="55.5" customHeight="1" x14ac:dyDescent="0.2">
      <c r="A27" s="72">
        <v>1</v>
      </c>
      <c r="B27" s="72"/>
      <c r="C27" s="72"/>
      <c r="D27" s="72"/>
      <c r="E27" s="72"/>
      <c r="F27" s="72"/>
      <c r="G27" s="97" t="s">
        <v>97</v>
      </c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9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9" t="s">
        <v>44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95" customHeight="1" x14ac:dyDescent="0.2">
      <c r="A30" s="40" t="s">
        <v>65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9" t="s">
        <v>45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79" ht="27.75" customHeight="1" x14ac:dyDescent="0.2">
      <c r="A33" s="41" t="s">
        <v>3</v>
      </c>
      <c r="B33" s="41"/>
      <c r="C33" s="41"/>
      <c r="D33" s="41"/>
      <c r="E33" s="41"/>
      <c r="F33" s="41"/>
      <c r="G33" s="56" t="s">
        <v>42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5.75" x14ac:dyDescent="0.2">
      <c r="A34" s="37">
        <v>1</v>
      </c>
      <c r="B34" s="37"/>
      <c r="C34" s="37"/>
      <c r="D34" s="37"/>
      <c r="E34" s="37"/>
      <c r="F34" s="37"/>
      <c r="G34" s="56">
        <v>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0.5" hidden="1" customHeight="1" x14ac:dyDescent="0.2">
      <c r="A35" s="72" t="s">
        <v>15</v>
      </c>
      <c r="B35" s="72"/>
      <c r="C35" s="72"/>
      <c r="D35" s="72"/>
      <c r="E35" s="72"/>
      <c r="F35" s="72"/>
      <c r="G35" s="94" t="s">
        <v>16</v>
      </c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6"/>
      <c r="CA35" s="1" t="s">
        <v>56</v>
      </c>
    </row>
    <row r="36" spans="1:79" ht="19.5" customHeight="1" x14ac:dyDescent="0.2">
      <c r="A36" s="72">
        <v>1</v>
      </c>
      <c r="B36" s="72"/>
      <c r="C36" s="72"/>
      <c r="D36" s="72"/>
      <c r="E36" s="72"/>
      <c r="F36" s="72"/>
      <c r="G36" s="97" t="s">
        <v>65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9"/>
      <c r="CA36" s="1" t="s">
        <v>54</v>
      </c>
    </row>
    <row r="38" spans="1:79" ht="15.75" customHeight="1" x14ac:dyDescent="0.2">
      <c r="A38" s="39" t="s">
        <v>46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79" ht="15" customHeight="1" x14ac:dyDescent="0.2">
      <c r="A39" s="77" t="s">
        <v>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48" customHeight="1" x14ac:dyDescent="0.2">
      <c r="A40" s="37" t="s">
        <v>3</v>
      </c>
      <c r="B40" s="37"/>
      <c r="C40" s="37" t="s">
        <v>30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27</v>
      </c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 t="s">
        <v>49</v>
      </c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 t="s">
        <v>0</v>
      </c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</row>
    <row r="41" spans="1:79" ht="30.75" customHeigh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2</v>
      </c>
      <c r="AB41" s="37"/>
      <c r="AC41" s="37"/>
      <c r="AD41" s="37"/>
      <c r="AE41" s="37"/>
      <c r="AF41" s="37" t="s">
        <v>1</v>
      </c>
      <c r="AG41" s="37"/>
      <c r="AH41" s="37"/>
      <c r="AI41" s="37"/>
      <c r="AJ41" s="37"/>
      <c r="AK41" s="37" t="s">
        <v>28</v>
      </c>
      <c r="AL41" s="37"/>
      <c r="AM41" s="37"/>
      <c r="AN41" s="37"/>
      <c r="AO41" s="37"/>
      <c r="AP41" s="37" t="s">
        <v>2</v>
      </c>
      <c r="AQ41" s="37"/>
      <c r="AR41" s="37"/>
      <c r="AS41" s="37"/>
      <c r="AT41" s="37"/>
      <c r="AU41" s="37" t="s">
        <v>1</v>
      </c>
      <c r="AV41" s="37"/>
      <c r="AW41" s="37"/>
      <c r="AX41" s="37"/>
      <c r="AY41" s="37"/>
      <c r="AZ41" s="37" t="s">
        <v>28</v>
      </c>
      <c r="BA41" s="37"/>
      <c r="BB41" s="37"/>
      <c r="BC41" s="37"/>
      <c r="BD41" s="37" t="s">
        <v>2</v>
      </c>
      <c r="BE41" s="37"/>
      <c r="BF41" s="37"/>
      <c r="BG41" s="37"/>
      <c r="BH41" s="37"/>
      <c r="BI41" s="37" t="s">
        <v>1</v>
      </c>
      <c r="BJ41" s="37"/>
      <c r="BK41" s="37"/>
      <c r="BL41" s="37"/>
      <c r="BM41" s="37"/>
      <c r="BN41" s="37" t="s">
        <v>29</v>
      </c>
      <c r="BO41" s="37"/>
      <c r="BP41" s="37"/>
      <c r="BQ41" s="37"/>
    </row>
    <row r="42" spans="1:79" ht="15.95" customHeight="1" x14ac:dyDescent="0.2">
      <c r="A42" s="38">
        <v>1</v>
      </c>
      <c r="B42" s="38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8">
        <v>3</v>
      </c>
      <c r="AB42" s="69"/>
      <c r="AC42" s="69"/>
      <c r="AD42" s="69"/>
      <c r="AE42" s="70"/>
      <c r="AF42" s="68">
        <v>4</v>
      </c>
      <c r="AG42" s="69"/>
      <c r="AH42" s="69"/>
      <c r="AI42" s="69"/>
      <c r="AJ42" s="70"/>
      <c r="AK42" s="68">
        <v>5</v>
      </c>
      <c r="AL42" s="69"/>
      <c r="AM42" s="69"/>
      <c r="AN42" s="69"/>
      <c r="AO42" s="70"/>
      <c r="AP42" s="68">
        <v>6</v>
      </c>
      <c r="AQ42" s="69"/>
      <c r="AR42" s="69"/>
      <c r="AS42" s="69"/>
      <c r="AT42" s="70"/>
      <c r="AU42" s="68">
        <v>7</v>
      </c>
      <c r="AV42" s="69"/>
      <c r="AW42" s="69"/>
      <c r="AX42" s="69"/>
      <c r="AY42" s="70"/>
      <c r="AZ42" s="68">
        <v>8</v>
      </c>
      <c r="BA42" s="69"/>
      <c r="BB42" s="69"/>
      <c r="BC42" s="70"/>
      <c r="BD42" s="68">
        <v>9</v>
      </c>
      <c r="BE42" s="69"/>
      <c r="BF42" s="69"/>
      <c r="BG42" s="69"/>
      <c r="BH42" s="70"/>
      <c r="BI42" s="38">
        <v>10</v>
      </c>
      <c r="BJ42" s="38"/>
      <c r="BK42" s="38"/>
      <c r="BL42" s="38"/>
      <c r="BM42" s="38"/>
      <c r="BN42" s="38">
        <v>11</v>
      </c>
      <c r="BO42" s="38"/>
      <c r="BP42" s="38"/>
      <c r="BQ42" s="38"/>
    </row>
    <row r="43" spans="1:79" ht="15.75" hidden="1" customHeight="1" x14ac:dyDescent="0.2">
      <c r="A43" s="72" t="s">
        <v>15</v>
      </c>
      <c r="B43" s="72"/>
      <c r="C43" s="48" t="s">
        <v>16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65" t="s">
        <v>12</v>
      </c>
      <c r="AB43" s="65"/>
      <c r="AC43" s="65"/>
      <c r="AD43" s="65"/>
      <c r="AE43" s="65"/>
      <c r="AF43" s="65" t="s">
        <v>11</v>
      </c>
      <c r="AG43" s="65"/>
      <c r="AH43" s="65"/>
      <c r="AI43" s="65"/>
      <c r="AJ43" s="65"/>
      <c r="AK43" s="92" t="s">
        <v>18</v>
      </c>
      <c r="AL43" s="92"/>
      <c r="AM43" s="92"/>
      <c r="AN43" s="92"/>
      <c r="AO43" s="92"/>
      <c r="AP43" s="65" t="s">
        <v>13</v>
      </c>
      <c r="AQ43" s="65"/>
      <c r="AR43" s="65"/>
      <c r="AS43" s="65"/>
      <c r="AT43" s="65"/>
      <c r="AU43" s="65" t="s">
        <v>14</v>
      </c>
      <c r="AV43" s="65"/>
      <c r="AW43" s="65"/>
      <c r="AX43" s="65"/>
      <c r="AY43" s="65"/>
      <c r="AZ43" s="92" t="s">
        <v>18</v>
      </c>
      <c r="BA43" s="92"/>
      <c r="BB43" s="92"/>
      <c r="BC43" s="92"/>
      <c r="BD43" s="100" t="s">
        <v>34</v>
      </c>
      <c r="BE43" s="100"/>
      <c r="BF43" s="100"/>
      <c r="BG43" s="100"/>
      <c r="BH43" s="100"/>
      <c r="BI43" s="100" t="s">
        <v>34</v>
      </c>
      <c r="BJ43" s="100"/>
      <c r="BK43" s="100"/>
      <c r="BL43" s="100"/>
      <c r="BM43" s="100"/>
      <c r="BN43" s="67" t="s">
        <v>18</v>
      </c>
      <c r="BO43" s="67"/>
      <c r="BP43" s="67"/>
      <c r="BQ43" s="67"/>
      <c r="CA43" s="1" t="s">
        <v>21</v>
      </c>
    </row>
    <row r="44" spans="1:79" ht="31.5" customHeight="1" x14ac:dyDescent="0.2">
      <c r="A44" s="37">
        <v>1</v>
      </c>
      <c r="B44" s="37"/>
      <c r="C44" s="60" t="s">
        <v>66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71">
        <v>368016</v>
      </c>
      <c r="AB44" s="71"/>
      <c r="AC44" s="71"/>
      <c r="AD44" s="71"/>
      <c r="AE44" s="71"/>
      <c r="AF44" s="71">
        <v>0</v>
      </c>
      <c r="AG44" s="71"/>
      <c r="AH44" s="71"/>
      <c r="AI44" s="71"/>
      <c r="AJ44" s="71"/>
      <c r="AK44" s="71">
        <f>AA44+AF44</f>
        <v>368016</v>
      </c>
      <c r="AL44" s="71"/>
      <c r="AM44" s="71"/>
      <c r="AN44" s="71"/>
      <c r="AO44" s="71"/>
      <c r="AP44" s="71">
        <v>358775.5</v>
      </c>
      <c r="AQ44" s="71"/>
      <c r="AR44" s="71"/>
      <c r="AS44" s="71"/>
      <c r="AT44" s="71"/>
      <c r="AU44" s="71">
        <v>0</v>
      </c>
      <c r="AV44" s="71"/>
      <c r="AW44" s="71"/>
      <c r="AX44" s="71"/>
      <c r="AY44" s="71"/>
      <c r="AZ44" s="71">
        <f>AP44+AU44</f>
        <v>358775.5</v>
      </c>
      <c r="BA44" s="71"/>
      <c r="BB44" s="71"/>
      <c r="BC44" s="71"/>
      <c r="BD44" s="71">
        <f>AP44-AA44</f>
        <v>-9240.5</v>
      </c>
      <c r="BE44" s="71"/>
      <c r="BF44" s="71"/>
      <c r="BG44" s="71"/>
      <c r="BH44" s="71"/>
      <c r="BI44" s="71">
        <f>AU44-AF44</f>
        <v>0</v>
      </c>
      <c r="BJ44" s="71"/>
      <c r="BK44" s="71"/>
      <c r="BL44" s="71"/>
      <c r="BM44" s="71"/>
      <c r="BN44" s="71">
        <f>BD44+BI44</f>
        <v>-9240.5</v>
      </c>
      <c r="BO44" s="71"/>
      <c r="BP44" s="71"/>
      <c r="BQ44" s="71"/>
      <c r="CA44" s="1" t="s">
        <v>22</v>
      </c>
    </row>
    <row r="45" spans="1:79" s="27" customFormat="1" ht="15.75" x14ac:dyDescent="0.2">
      <c r="A45" s="87"/>
      <c r="B45" s="87"/>
      <c r="C45" s="74" t="s">
        <v>67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6"/>
      <c r="AA45" s="101">
        <v>368016</v>
      </c>
      <c r="AB45" s="101"/>
      <c r="AC45" s="101"/>
      <c r="AD45" s="101"/>
      <c r="AE45" s="101"/>
      <c r="AF45" s="101">
        <v>0</v>
      </c>
      <c r="AG45" s="101"/>
      <c r="AH45" s="101"/>
      <c r="AI45" s="101"/>
      <c r="AJ45" s="101"/>
      <c r="AK45" s="101">
        <f>AA45+AF45</f>
        <v>368016</v>
      </c>
      <c r="AL45" s="101"/>
      <c r="AM45" s="101"/>
      <c r="AN45" s="101"/>
      <c r="AO45" s="101"/>
      <c r="AP45" s="101">
        <v>358775.5</v>
      </c>
      <c r="AQ45" s="101"/>
      <c r="AR45" s="101"/>
      <c r="AS45" s="101"/>
      <c r="AT45" s="101"/>
      <c r="AU45" s="101">
        <v>0</v>
      </c>
      <c r="AV45" s="101"/>
      <c r="AW45" s="101"/>
      <c r="AX45" s="101"/>
      <c r="AY45" s="101"/>
      <c r="AZ45" s="101">
        <f>AP45+AU45</f>
        <v>358775.5</v>
      </c>
      <c r="BA45" s="101"/>
      <c r="BB45" s="101"/>
      <c r="BC45" s="101"/>
      <c r="BD45" s="101">
        <f>AP45-AA45</f>
        <v>-9240.5</v>
      </c>
      <c r="BE45" s="101"/>
      <c r="BF45" s="101"/>
      <c r="BG45" s="101"/>
      <c r="BH45" s="101"/>
      <c r="BI45" s="101">
        <f>AU45-AF45</f>
        <v>0</v>
      </c>
      <c r="BJ45" s="101"/>
      <c r="BK45" s="101"/>
      <c r="BL45" s="101"/>
      <c r="BM45" s="101"/>
      <c r="BN45" s="101">
        <f>BD45+BI45</f>
        <v>-9240.5</v>
      </c>
      <c r="BO45" s="101"/>
      <c r="BP45" s="101"/>
      <c r="BQ45" s="101"/>
    </row>
    <row r="46" spans="1:79" s="27" customFormat="1" ht="33.75" customHeight="1" x14ac:dyDescent="0.2">
      <c r="A46" s="118" t="s">
        <v>98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</row>
    <row r="48" spans="1:79" ht="15.75" customHeight="1" x14ac:dyDescent="0.2">
      <c r="A48" s="39" t="s">
        <v>47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</row>
    <row r="49" spans="1:79" ht="15" customHeight="1" x14ac:dyDescent="0.2">
      <c r="A49" s="77" t="s">
        <v>96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</row>
    <row r="50" spans="1:79" ht="28.5" customHeight="1" x14ac:dyDescent="0.2">
      <c r="A50" s="37" t="s">
        <v>31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 t="s">
        <v>27</v>
      </c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 t="s">
        <v>49</v>
      </c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 t="s">
        <v>0</v>
      </c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2"/>
      <c r="BN50" s="2"/>
      <c r="BO50" s="2"/>
      <c r="BP50" s="2"/>
      <c r="BQ50" s="2"/>
    </row>
    <row r="51" spans="1:79" ht="31.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 t="s">
        <v>2</v>
      </c>
      <c r="R51" s="37"/>
      <c r="S51" s="37"/>
      <c r="T51" s="37"/>
      <c r="U51" s="37"/>
      <c r="V51" s="37" t="s">
        <v>1</v>
      </c>
      <c r="W51" s="37"/>
      <c r="X51" s="37"/>
      <c r="Y51" s="37"/>
      <c r="Z51" s="37"/>
      <c r="AA51" s="37" t="s">
        <v>28</v>
      </c>
      <c r="AB51" s="37"/>
      <c r="AC51" s="37"/>
      <c r="AD51" s="37"/>
      <c r="AE51" s="37"/>
      <c r="AF51" s="37"/>
      <c r="AG51" s="37" t="s">
        <v>2</v>
      </c>
      <c r="AH51" s="37"/>
      <c r="AI51" s="37"/>
      <c r="AJ51" s="37"/>
      <c r="AK51" s="37"/>
      <c r="AL51" s="37" t="s">
        <v>1</v>
      </c>
      <c r="AM51" s="37"/>
      <c r="AN51" s="37"/>
      <c r="AO51" s="37"/>
      <c r="AP51" s="37"/>
      <c r="AQ51" s="37" t="s">
        <v>28</v>
      </c>
      <c r="AR51" s="37"/>
      <c r="AS51" s="37"/>
      <c r="AT51" s="37"/>
      <c r="AU51" s="37"/>
      <c r="AV51" s="37"/>
      <c r="AW51" s="53" t="s">
        <v>2</v>
      </c>
      <c r="AX51" s="54"/>
      <c r="AY51" s="54"/>
      <c r="AZ51" s="54"/>
      <c r="BA51" s="55"/>
      <c r="BB51" s="53" t="s">
        <v>1</v>
      </c>
      <c r="BC51" s="54"/>
      <c r="BD51" s="54"/>
      <c r="BE51" s="54"/>
      <c r="BF51" s="55"/>
      <c r="BG51" s="37" t="s">
        <v>28</v>
      </c>
      <c r="BH51" s="37"/>
      <c r="BI51" s="37"/>
      <c r="BJ51" s="37"/>
      <c r="BK51" s="37"/>
      <c r="BL51" s="37"/>
      <c r="BM51" s="2"/>
      <c r="BN51" s="2"/>
      <c r="BO51" s="2"/>
      <c r="BP51" s="2"/>
      <c r="BQ51" s="2"/>
    </row>
    <row r="52" spans="1:79" ht="15.95" customHeight="1" x14ac:dyDescent="0.2">
      <c r="A52" s="72">
        <v>1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>
        <v>2</v>
      </c>
      <c r="R52" s="72"/>
      <c r="S52" s="72"/>
      <c r="T52" s="72"/>
      <c r="U52" s="72"/>
      <c r="V52" s="72">
        <v>3</v>
      </c>
      <c r="W52" s="72"/>
      <c r="X52" s="72"/>
      <c r="Y52" s="72"/>
      <c r="Z52" s="72"/>
      <c r="AA52" s="72">
        <v>4</v>
      </c>
      <c r="AB52" s="72"/>
      <c r="AC52" s="72"/>
      <c r="AD52" s="72"/>
      <c r="AE52" s="72"/>
      <c r="AF52" s="72"/>
      <c r="AG52" s="72">
        <v>5</v>
      </c>
      <c r="AH52" s="72"/>
      <c r="AI52" s="72"/>
      <c r="AJ52" s="72"/>
      <c r="AK52" s="72"/>
      <c r="AL52" s="72">
        <v>6</v>
      </c>
      <c r="AM52" s="72"/>
      <c r="AN52" s="72"/>
      <c r="AO52" s="72"/>
      <c r="AP52" s="72"/>
      <c r="AQ52" s="72">
        <v>7</v>
      </c>
      <c r="AR52" s="72"/>
      <c r="AS52" s="72"/>
      <c r="AT52" s="72"/>
      <c r="AU52" s="72"/>
      <c r="AV52" s="72"/>
      <c r="AW52" s="72">
        <v>8</v>
      </c>
      <c r="AX52" s="72"/>
      <c r="AY52" s="72"/>
      <c r="AZ52" s="72"/>
      <c r="BA52" s="72"/>
      <c r="BB52" s="73">
        <v>9</v>
      </c>
      <c r="BC52" s="73"/>
      <c r="BD52" s="73"/>
      <c r="BE52" s="73"/>
      <c r="BF52" s="73"/>
      <c r="BG52" s="73">
        <v>10</v>
      </c>
      <c r="BH52" s="73"/>
      <c r="BI52" s="73"/>
      <c r="BJ52" s="73"/>
      <c r="BK52" s="73"/>
      <c r="BL52" s="73"/>
      <c r="BM52" s="11"/>
      <c r="BN52" s="11"/>
      <c r="BO52" s="11"/>
      <c r="BP52" s="11"/>
      <c r="BQ52" s="11"/>
    </row>
    <row r="53" spans="1:79" ht="18" hidden="1" customHeight="1" x14ac:dyDescent="0.2">
      <c r="A53" s="93" t="s">
        <v>16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65" t="s">
        <v>12</v>
      </c>
      <c r="R53" s="65"/>
      <c r="S53" s="65"/>
      <c r="T53" s="65"/>
      <c r="U53" s="65"/>
      <c r="V53" s="65" t="s">
        <v>11</v>
      </c>
      <c r="W53" s="65"/>
      <c r="X53" s="65"/>
      <c r="Y53" s="65"/>
      <c r="Z53" s="65"/>
      <c r="AA53" s="92" t="s">
        <v>18</v>
      </c>
      <c r="AB53" s="67"/>
      <c r="AC53" s="67"/>
      <c r="AD53" s="67"/>
      <c r="AE53" s="67"/>
      <c r="AF53" s="67"/>
      <c r="AG53" s="65" t="s">
        <v>13</v>
      </c>
      <c r="AH53" s="65"/>
      <c r="AI53" s="65"/>
      <c r="AJ53" s="65"/>
      <c r="AK53" s="65"/>
      <c r="AL53" s="65" t="s">
        <v>14</v>
      </c>
      <c r="AM53" s="65"/>
      <c r="AN53" s="65"/>
      <c r="AO53" s="65"/>
      <c r="AP53" s="65"/>
      <c r="AQ53" s="92" t="s">
        <v>18</v>
      </c>
      <c r="AR53" s="67"/>
      <c r="AS53" s="67"/>
      <c r="AT53" s="67"/>
      <c r="AU53" s="67"/>
      <c r="AV53" s="67"/>
      <c r="AW53" s="50" t="s">
        <v>19</v>
      </c>
      <c r="AX53" s="51"/>
      <c r="AY53" s="51"/>
      <c r="AZ53" s="51"/>
      <c r="BA53" s="52"/>
      <c r="BB53" s="50" t="s">
        <v>19</v>
      </c>
      <c r="BC53" s="51"/>
      <c r="BD53" s="51"/>
      <c r="BE53" s="51"/>
      <c r="BF53" s="52"/>
      <c r="BG53" s="67" t="s">
        <v>18</v>
      </c>
      <c r="BH53" s="67"/>
      <c r="BI53" s="67"/>
      <c r="BJ53" s="67"/>
      <c r="BK53" s="67"/>
      <c r="BL53" s="67"/>
      <c r="BM53" s="6"/>
      <c r="BN53" s="6"/>
      <c r="BO53" s="6"/>
      <c r="BP53" s="6"/>
      <c r="BQ53" s="6"/>
      <c r="CA53" s="1" t="s">
        <v>23</v>
      </c>
    </row>
    <row r="54" spans="1:79" ht="31.5" customHeight="1" x14ac:dyDescent="0.2">
      <c r="A54" s="88" t="s">
        <v>68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90"/>
      <c r="Q54" s="84">
        <v>368016</v>
      </c>
      <c r="R54" s="84"/>
      <c r="S54" s="84"/>
      <c r="T54" s="84"/>
      <c r="U54" s="84"/>
      <c r="V54" s="84">
        <v>0</v>
      </c>
      <c r="W54" s="84"/>
      <c r="X54" s="84"/>
      <c r="Y54" s="84"/>
      <c r="Z54" s="84"/>
      <c r="AA54" s="84">
        <f>Q54+V54</f>
        <v>368016</v>
      </c>
      <c r="AB54" s="84"/>
      <c r="AC54" s="84"/>
      <c r="AD54" s="84"/>
      <c r="AE54" s="84"/>
      <c r="AF54" s="84"/>
      <c r="AG54" s="84">
        <v>358775.5</v>
      </c>
      <c r="AH54" s="84"/>
      <c r="AI54" s="84"/>
      <c r="AJ54" s="84"/>
      <c r="AK54" s="84"/>
      <c r="AL54" s="84">
        <v>0</v>
      </c>
      <c r="AM54" s="84"/>
      <c r="AN54" s="84"/>
      <c r="AO54" s="84"/>
      <c r="AP54" s="84"/>
      <c r="AQ54" s="84">
        <f>AG54+AL54</f>
        <v>358775.5</v>
      </c>
      <c r="AR54" s="84"/>
      <c r="AS54" s="84"/>
      <c r="AT54" s="84"/>
      <c r="AU54" s="84"/>
      <c r="AV54" s="84"/>
      <c r="AW54" s="84">
        <f>AG54-Q54</f>
        <v>-9240.5</v>
      </c>
      <c r="AX54" s="84"/>
      <c r="AY54" s="84"/>
      <c r="AZ54" s="84"/>
      <c r="BA54" s="84"/>
      <c r="BB54" s="82">
        <f>AL54-V54</f>
        <v>0</v>
      </c>
      <c r="BC54" s="82"/>
      <c r="BD54" s="82"/>
      <c r="BE54" s="82"/>
      <c r="BF54" s="82"/>
      <c r="BG54" s="82">
        <f>AW54+BB54</f>
        <v>-9240.5</v>
      </c>
      <c r="BH54" s="82"/>
      <c r="BI54" s="82"/>
      <c r="BJ54" s="82"/>
      <c r="BK54" s="82"/>
      <c r="BL54" s="82"/>
      <c r="BM54" s="7"/>
      <c r="BN54" s="7"/>
      <c r="BO54" s="7"/>
      <c r="BP54" s="7"/>
      <c r="BQ54" s="7"/>
      <c r="CA54" s="1" t="s">
        <v>24</v>
      </c>
    </row>
    <row r="55" spans="1:79" s="27" customFormat="1" ht="15.75" x14ac:dyDescent="0.2">
      <c r="A55" s="109" t="s">
        <v>69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1"/>
      <c r="Q55" s="85">
        <v>368016</v>
      </c>
      <c r="R55" s="85"/>
      <c r="S55" s="85"/>
      <c r="T55" s="85"/>
      <c r="U55" s="85"/>
      <c r="V55" s="85">
        <v>0</v>
      </c>
      <c r="W55" s="85"/>
      <c r="X55" s="85"/>
      <c r="Y55" s="85"/>
      <c r="Z55" s="85"/>
      <c r="AA55" s="85">
        <f>Q55+V55</f>
        <v>368016</v>
      </c>
      <c r="AB55" s="85"/>
      <c r="AC55" s="85"/>
      <c r="AD55" s="85"/>
      <c r="AE55" s="85"/>
      <c r="AF55" s="85"/>
      <c r="AG55" s="85">
        <v>358775.5</v>
      </c>
      <c r="AH55" s="85"/>
      <c r="AI55" s="85"/>
      <c r="AJ55" s="85"/>
      <c r="AK55" s="85"/>
      <c r="AL55" s="85">
        <v>0</v>
      </c>
      <c r="AM55" s="85"/>
      <c r="AN55" s="85"/>
      <c r="AO55" s="85"/>
      <c r="AP55" s="85"/>
      <c r="AQ55" s="85">
        <f>AG55+AL55</f>
        <v>358775.5</v>
      </c>
      <c r="AR55" s="85"/>
      <c r="AS55" s="85"/>
      <c r="AT55" s="85"/>
      <c r="AU55" s="85"/>
      <c r="AV55" s="85"/>
      <c r="AW55" s="85">
        <f>AG55-Q55</f>
        <v>-9240.5</v>
      </c>
      <c r="AX55" s="85"/>
      <c r="AY55" s="85"/>
      <c r="AZ55" s="85"/>
      <c r="BA55" s="85"/>
      <c r="BB55" s="86">
        <f>AL55-V55</f>
        <v>0</v>
      </c>
      <c r="BC55" s="86"/>
      <c r="BD55" s="86"/>
      <c r="BE55" s="86"/>
      <c r="BF55" s="86"/>
      <c r="BG55" s="86">
        <f>AW55+BB55</f>
        <v>-9240.5</v>
      </c>
      <c r="BH55" s="86"/>
      <c r="BI55" s="86"/>
      <c r="BJ55" s="86"/>
      <c r="BK55" s="86"/>
      <c r="BL55" s="86"/>
      <c r="BM55" s="28"/>
      <c r="BN55" s="28"/>
      <c r="BO55" s="28"/>
      <c r="BP55" s="28"/>
      <c r="BQ55" s="28"/>
    </row>
    <row r="56" spans="1:79" s="27" customFormat="1" ht="35.25" customHeight="1" x14ac:dyDescent="0.2">
      <c r="A56" s="118" t="s">
        <v>98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28"/>
      <c r="BN56" s="28"/>
      <c r="BO56" s="28"/>
      <c r="BP56" s="28"/>
      <c r="BQ56" s="28"/>
    </row>
    <row r="58" spans="1:79" ht="15.75" customHeight="1" x14ac:dyDescent="0.2">
      <c r="A58" s="39" t="s">
        <v>48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</row>
    <row r="60" spans="1:79" ht="45" customHeight="1" x14ac:dyDescent="0.2">
      <c r="A60" s="103" t="s">
        <v>7</v>
      </c>
      <c r="B60" s="104"/>
      <c r="C60" s="103" t="s">
        <v>6</v>
      </c>
      <c r="D60" s="107"/>
      <c r="E60" s="107"/>
      <c r="F60" s="107"/>
      <c r="G60" s="107"/>
      <c r="H60" s="107"/>
      <c r="I60" s="104"/>
      <c r="J60" s="103" t="s">
        <v>5</v>
      </c>
      <c r="K60" s="107"/>
      <c r="L60" s="107"/>
      <c r="M60" s="107"/>
      <c r="N60" s="104"/>
      <c r="O60" s="103" t="s">
        <v>4</v>
      </c>
      <c r="P60" s="107"/>
      <c r="Q60" s="107"/>
      <c r="R60" s="107"/>
      <c r="S60" s="107"/>
      <c r="T60" s="107"/>
      <c r="U60" s="107"/>
      <c r="V60" s="107"/>
      <c r="W60" s="107"/>
      <c r="X60" s="104"/>
      <c r="Y60" s="37" t="s">
        <v>27</v>
      </c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 t="s">
        <v>50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83" t="s">
        <v>0</v>
      </c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 x14ac:dyDescent="0.2">
      <c r="A61" s="105"/>
      <c r="B61" s="106"/>
      <c r="C61" s="105"/>
      <c r="D61" s="108"/>
      <c r="E61" s="108"/>
      <c r="F61" s="108"/>
      <c r="G61" s="108"/>
      <c r="H61" s="108"/>
      <c r="I61" s="106"/>
      <c r="J61" s="105"/>
      <c r="K61" s="108"/>
      <c r="L61" s="108"/>
      <c r="M61" s="108"/>
      <c r="N61" s="106"/>
      <c r="O61" s="105"/>
      <c r="P61" s="108"/>
      <c r="Q61" s="108"/>
      <c r="R61" s="108"/>
      <c r="S61" s="108"/>
      <c r="T61" s="108"/>
      <c r="U61" s="108"/>
      <c r="V61" s="108"/>
      <c r="W61" s="108"/>
      <c r="X61" s="106"/>
      <c r="Y61" s="53" t="s">
        <v>2</v>
      </c>
      <c r="Z61" s="54"/>
      <c r="AA61" s="54"/>
      <c r="AB61" s="54"/>
      <c r="AC61" s="55"/>
      <c r="AD61" s="53" t="s">
        <v>1</v>
      </c>
      <c r="AE61" s="54"/>
      <c r="AF61" s="54"/>
      <c r="AG61" s="54"/>
      <c r="AH61" s="55"/>
      <c r="AI61" s="37" t="s">
        <v>28</v>
      </c>
      <c r="AJ61" s="37"/>
      <c r="AK61" s="37"/>
      <c r="AL61" s="37"/>
      <c r="AM61" s="37"/>
      <c r="AN61" s="37" t="s">
        <v>2</v>
      </c>
      <c r="AO61" s="37"/>
      <c r="AP61" s="37"/>
      <c r="AQ61" s="37"/>
      <c r="AR61" s="37"/>
      <c r="AS61" s="37" t="s">
        <v>1</v>
      </c>
      <c r="AT61" s="37"/>
      <c r="AU61" s="37"/>
      <c r="AV61" s="37"/>
      <c r="AW61" s="37"/>
      <c r="AX61" s="37" t="s">
        <v>28</v>
      </c>
      <c r="AY61" s="37"/>
      <c r="AZ61" s="37"/>
      <c r="BA61" s="37"/>
      <c r="BB61" s="37"/>
      <c r="BC61" s="37" t="s">
        <v>2</v>
      </c>
      <c r="BD61" s="37"/>
      <c r="BE61" s="37"/>
      <c r="BF61" s="37"/>
      <c r="BG61" s="37"/>
      <c r="BH61" s="37" t="s">
        <v>1</v>
      </c>
      <c r="BI61" s="37"/>
      <c r="BJ61" s="37"/>
      <c r="BK61" s="37"/>
      <c r="BL61" s="37"/>
      <c r="BM61" s="37" t="s">
        <v>28</v>
      </c>
      <c r="BN61" s="37"/>
      <c r="BO61" s="37"/>
      <c r="BP61" s="37"/>
      <c r="BQ61" s="37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 x14ac:dyDescent="0.2">
      <c r="A62" s="72">
        <v>1</v>
      </c>
      <c r="B62" s="72"/>
      <c r="C62" s="72">
        <v>2</v>
      </c>
      <c r="D62" s="72"/>
      <c r="E62" s="72"/>
      <c r="F62" s="72"/>
      <c r="G62" s="72"/>
      <c r="H62" s="72"/>
      <c r="I62" s="72"/>
      <c r="J62" s="72">
        <v>3</v>
      </c>
      <c r="K62" s="72"/>
      <c r="L62" s="72"/>
      <c r="M62" s="72"/>
      <c r="N62" s="72"/>
      <c r="O62" s="72">
        <v>4</v>
      </c>
      <c r="P62" s="72"/>
      <c r="Q62" s="72"/>
      <c r="R62" s="72"/>
      <c r="S62" s="72"/>
      <c r="T62" s="72"/>
      <c r="U62" s="72"/>
      <c r="V62" s="72"/>
      <c r="W62" s="72"/>
      <c r="X62" s="72"/>
      <c r="Y62" s="72">
        <v>5</v>
      </c>
      <c r="Z62" s="72"/>
      <c r="AA62" s="72"/>
      <c r="AB62" s="72"/>
      <c r="AC62" s="72"/>
      <c r="AD62" s="72">
        <v>6</v>
      </c>
      <c r="AE62" s="72"/>
      <c r="AF62" s="72"/>
      <c r="AG62" s="72"/>
      <c r="AH62" s="72"/>
      <c r="AI62" s="72">
        <v>7</v>
      </c>
      <c r="AJ62" s="72"/>
      <c r="AK62" s="72"/>
      <c r="AL62" s="72"/>
      <c r="AM62" s="72"/>
      <c r="AN62" s="47">
        <v>8</v>
      </c>
      <c r="AO62" s="48"/>
      <c r="AP62" s="48"/>
      <c r="AQ62" s="48"/>
      <c r="AR62" s="49"/>
      <c r="AS62" s="47">
        <v>9</v>
      </c>
      <c r="AT62" s="48"/>
      <c r="AU62" s="48"/>
      <c r="AV62" s="48"/>
      <c r="AW62" s="49"/>
      <c r="AX62" s="47">
        <v>10</v>
      </c>
      <c r="AY62" s="48"/>
      <c r="AZ62" s="48"/>
      <c r="BA62" s="48"/>
      <c r="BB62" s="49"/>
      <c r="BC62" s="47">
        <v>11</v>
      </c>
      <c r="BD62" s="48"/>
      <c r="BE62" s="48"/>
      <c r="BF62" s="48"/>
      <c r="BG62" s="49"/>
      <c r="BH62" s="47">
        <v>12</v>
      </c>
      <c r="BI62" s="48"/>
      <c r="BJ62" s="48"/>
      <c r="BK62" s="48"/>
      <c r="BL62" s="49"/>
      <c r="BM62" s="47">
        <v>13</v>
      </c>
      <c r="BN62" s="48"/>
      <c r="BO62" s="48"/>
      <c r="BP62" s="48"/>
      <c r="BQ62" s="49"/>
      <c r="BR62" s="31"/>
      <c r="BS62" s="31"/>
      <c r="BT62" s="31"/>
      <c r="BU62" s="31"/>
      <c r="BV62" s="31"/>
      <c r="BW62" s="31"/>
      <c r="BX62" s="31"/>
      <c r="BY62" s="31"/>
      <c r="BZ62" s="8"/>
    </row>
    <row r="63" spans="1:79" ht="12.75" hidden="1" customHeight="1" x14ac:dyDescent="0.2">
      <c r="A63" s="72" t="s">
        <v>39</v>
      </c>
      <c r="B63" s="72"/>
      <c r="C63" s="94" t="s">
        <v>16</v>
      </c>
      <c r="D63" s="95"/>
      <c r="E63" s="95"/>
      <c r="F63" s="95"/>
      <c r="G63" s="95"/>
      <c r="H63" s="95"/>
      <c r="I63" s="96"/>
      <c r="J63" s="72" t="s">
        <v>17</v>
      </c>
      <c r="K63" s="72"/>
      <c r="L63" s="72"/>
      <c r="M63" s="72"/>
      <c r="N63" s="72"/>
      <c r="O63" s="93" t="s">
        <v>40</v>
      </c>
      <c r="P63" s="93"/>
      <c r="Q63" s="93"/>
      <c r="R63" s="93"/>
      <c r="S63" s="93"/>
      <c r="T63" s="93"/>
      <c r="U63" s="93"/>
      <c r="V63" s="93"/>
      <c r="W63" s="93"/>
      <c r="X63" s="94"/>
      <c r="Y63" s="65" t="s">
        <v>12</v>
      </c>
      <c r="Z63" s="65"/>
      <c r="AA63" s="65"/>
      <c r="AB63" s="65"/>
      <c r="AC63" s="65"/>
      <c r="AD63" s="65" t="s">
        <v>32</v>
      </c>
      <c r="AE63" s="65"/>
      <c r="AF63" s="65"/>
      <c r="AG63" s="65"/>
      <c r="AH63" s="65"/>
      <c r="AI63" s="65" t="s">
        <v>18</v>
      </c>
      <c r="AJ63" s="65"/>
      <c r="AK63" s="65"/>
      <c r="AL63" s="65"/>
      <c r="AM63" s="65"/>
      <c r="AN63" s="65" t="s">
        <v>33</v>
      </c>
      <c r="AO63" s="65"/>
      <c r="AP63" s="65"/>
      <c r="AQ63" s="65"/>
      <c r="AR63" s="65"/>
      <c r="AS63" s="65" t="s">
        <v>13</v>
      </c>
      <c r="AT63" s="65"/>
      <c r="AU63" s="65"/>
      <c r="AV63" s="65"/>
      <c r="AW63" s="65"/>
      <c r="AX63" s="65" t="s">
        <v>18</v>
      </c>
      <c r="AY63" s="65"/>
      <c r="AZ63" s="65"/>
      <c r="BA63" s="65"/>
      <c r="BB63" s="65"/>
      <c r="BC63" s="65" t="s">
        <v>35</v>
      </c>
      <c r="BD63" s="65"/>
      <c r="BE63" s="65"/>
      <c r="BF63" s="65"/>
      <c r="BG63" s="65"/>
      <c r="BH63" s="65" t="s">
        <v>35</v>
      </c>
      <c r="BI63" s="65"/>
      <c r="BJ63" s="65"/>
      <c r="BK63" s="65"/>
      <c r="BL63" s="65"/>
      <c r="BM63" s="64" t="s">
        <v>18</v>
      </c>
      <c r="BN63" s="64"/>
      <c r="BO63" s="64"/>
      <c r="BP63" s="64"/>
      <c r="BQ63" s="64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25</v>
      </c>
    </row>
    <row r="64" spans="1:79" s="27" customFormat="1" ht="15.75" x14ac:dyDescent="0.2">
      <c r="A64" s="87">
        <v>0</v>
      </c>
      <c r="B64" s="87"/>
      <c r="C64" s="91" t="s">
        <v>70</v>
      </c>
      <c r="D64" s="91"/>
      <c r="E64" s="91"/>
      <c r="F64" s="91"/>
      <c r="G64" s="91"/>
      <c r="H64" s="91"/>
      <c r="I64" s="91"/>
      <c r="J64" s="91" t="s">
        <v>71</v>
      </c>
      <c r="K64" s="91"/>
      <c r="L64" s="91"/>
      <c r="M64" s="91"/>
      <c r="N64" s="91"/>
      <c r="O64" s="91" t="s">
        <v>71</v>
      </c>
      <c r="P64" s="91"/>
      <c r="Q64" s="91"/>
      <c r="R64" s="91"/>
      <c r="S64" s="91"/>
      <c r="T64" s="91"/>
      <c r="U64" s="91"/>
      <c r="V64" s="91"/>
      <c r="W64" s="91"/>
      <c r="X64" s="91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29"/>
      <c r="BS64" s="29"/>
      <c r="BT64" s="29"/>
      <c r="BU64" s="29"/>
      <c r="BV64" s="29"/>
      <c r="BW64" s="29"/>
      <c r="BX64" s="29"/>
      <c r="BY64" s="29"/>
      <c r="BZ64" s="30"/>
      <c r="CA64" s="27" t="s">
        <v>26</v>
      </c>
    </row>
    <row r="65" spans="1:78" ht="117" customHeight="1" x14ac:dyDescent="0.2">
      <c r="A65" s="37">
        <v>1</v>
      </c>
      <c r="B65" s="37"/>
      <c r="C65" s="119" t="s">
        <v>107</v>
      </c>
      <c r="D65" s="120"/>
      <c r="E65" s="120"/>
      <c r="F65" s="120"/>
      <c r="G65" s="120"/>
      <c r="H65" s="120"/>
      <c r="I65" s="121"/>
      <c r="J65" s="114" t="s">
        <v>72</v>
      </c>
      <c r="K65" s="114"/>
      <c r="L65" s="114"/>
      <c r="M65" s="114"/>
      <c r="N65" s="114"/>
      <c r="O65" s="122" t="s">
        <v>106</v>
      </c>
      <c r="P65" s="123"/>
      <c r="Q65" s="123"/>
      <c r="R65" s="123"/>
      <c r="S65" s="123"/>
      <c r="T65" s="123"/>
      <c r="U65" s="123"/>
      <c r="V65" s="123"/>
      <c r="W65" s="123"/>
      <c r="X65" s="124"/>
      <c r="Y65" s="84">
        <v>368016</v>
      </c>
      <c r="Z65" s="84"/>
      <c r="AA65" s="84"/>
      <c r="AB65" s="84"/>
      <c r="AC65" s="84"/>
      <c r="AD65" s="84">
        <v>0</v>
      </c>
      <c r="AE65" s="84"/>
      <c r="AF65" s="84"/>
      <c r="AG65" s="84"/>
      <c r="AH65" s="84"/>
      <c r="AI65" s="84">
        <f>Y65+AD65</f>
        <v>368016</v>
      </c>
      <c r="AJ65" s="84"/>
      <c r="AK65" s="84"/>
      <c r="AL65" s="84"/>
      <c r="AM65" s="84"/>
      <c r="AN65" s="84">
        <v>358775.5</v>
      </c>
      <c r="AO65" s="84"/>
      <c r="AP65" s="84"/>
      <c r="AQ65" s="84"/>
      <c r="AR65" s="84"/>
      <c r="AS65" s="84">
        <v>0</v>
      </c>
      <c r="AT65" s="84"/>
      <c r="AU65" s="84"/>
      <c r="AV65" s="84"/>
      <c r="AW65" s="84"/>
      <c r="AX65" s="84">
        <f>AN65+AS65</f>
        <v>358775.5</v>
      </c>
      <c r="AY65" s="84"/>
      <c r="AZ65" s="84"/>
      <c r="BA65" s="84"/>
      <c r="BB65" s="84"/>
      <c r="BC65" s="84">
        <f>AN65-Y65</f>
        <v>-9240.5</v>
      </c>
      <c r="BD65" s="84"/>
      <c r="BE65" s="84"/>
      <c r="BF65" s="84"/>
      <c r="BG65" s="84"/>
      <c r="BH65" s="84">
        <f>AS65-AD65</f>
        <v>0</v>
      </c>
      <c r="BI65" s="84"/>
      <c r="BJ65" s="84"/>
      <c r="BK65" s="84"/>
      <c r="BL65" s="84"/>
      <c r="BM65" s="84">
        <f>BC65+BH65</f>
        <v>-9240.5</v>
      </c>
      <c r="BN65" s="84"/>
      <c r="BO65" s="84"/>
      <c r="BP65" s="84"/>
      <c r="BQ65" s="84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ht="35.25" customHeight="1" x14ac:dyDescent="0.2">
      <c r="A66" s="125" t="s">
        <v>98</v>
      </c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7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27" customFormat="1" ht="15.75" x14ac:dyDescent="0.2">
      <c r="A67" s="87">
        <v>0</v>
      </c>
      <c r="B67" s="87"/>
      <c r="C67" s="74" t="s">
        <v>73</v>
      </c>
      <c r="D67" s="112"/>
      <c r="E67" s="112"/>
      <c r="F67" s="112"/>
      <c r="G67" s="112"/>
      <c r="H67" s="112"/>
      <c r="I67" s="113"/>
      <c r="J67" s="91" t="s">
        <v>71</v>
      </c>
      <c r="K67" s="91"/>
      <c r="L67" s="91"/>
      <c r="M67" s="91"/>
      <c r="N67" s="91"/>
      <c r="O67" s="74" t="s">
        <v>71</v>
      </c>
      <c r="P67" s="112"/>
      <c r="Q67" s="112"/>
      <c r="R67" s="112"/>
      <c r="S67" s="112"/>
      <c r="T67" s="112"/>
      <c r="U67" s="112"/>
      <c r="V67" s="112"/>
      <c r="W67" s="112"/>
      <c r="X67" s="113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17.75" customHeight="1" x14ac:dyDescent="0.2">
      <c r="A68" s="37">
        <v>1</v>
      </c>
      <c r="B68" s="37"/>
      <c r="C68" s="119" t="s">
        <v>74</v>
      </c>
      <c r="D68" s="128"/>
      <c r="E68" s="128"/>
      <c r="F68" s="128"/>
      <c r="G68" s="128"/>
      <c r="H68" s="128"/>
      <c r="I68" s="129"/>
      <c r="J68" s="114" t="s">
        <v>75</v>
      </c>
      <c r="K68" s="114"/>
      <c r="L68" s="114"/>
      <c r="M68" s="114"/>
      <c r="N68" s="114"/>
      <c r="O68" s="122" t="s">
        <v>76</v>
      </c>
      <c r="P68" s="130"/>
      <c r="Q68" s="130"/>
      <c r="R68" s="130"/>
      <c r="S68" s="130"/>
      <c r="T68" s="130"/>
      <c r="U68" s="130"/>
      <c r="V68" s="130"/>
      <c r="W68" s="130"/>
      <c r="X68" s="131"/>
      <c r="Y68" s="115">
        <v>1</v>
      </c>
      <c r="Z68" s="115"/>
      <c r="AA68" s="115"/>
      <c r="AB68" s="115"/>
      <c r="AC68" s="115"/>
      <c r="AD68" s="115">
        <v>0</v>
      </c>
      <c r="AE68" s="115"/>
      <c r="AF68" s="115"/>
      <c r="AG68" s="115"/>
      <c r="AH68" s="115"/>
      <c r="AI68" s="115">
        <f>Y68+AD68</f>
        <v>1</v>
      </c>
      <c r="AJ68" s="115"/>
      <c r="AK68" s="115"/>
      <c r="AL68" s="115"/>
      <c r="AM68" s="115"/>
      <c r="AN68" s="115">
        <v>1</v>
      </c>
      <c r="AO68" s="115"/>
      <c r="AP68" s="115"/>
      <c r="AQ68" s="115"/>
      <c r="AR68" s="115"/>
      <c r="AS68" s="115">
        <v>0</v>
      </c>
      <c r="AT68" s="115"/>
      <c r="AU68" s="115"/>
      <c r="AV68" s="115"/>
      <c r="AW68" s="115"/>
      <c r="AX68" s="115">
        <v>1</v>
      </c>
      <c r="AY68" s="115"/>
      <c r="AZ68" s="115"/>
      <c r="BA68" s="115"/>
      <c r="BB68" s="115"/>
      <c r="BC68" s="115">
        <f>AN68-Y68</f>
        <v>0</v>
      </c>
      <c r="BD68" s="115"/>
      <c r="BE68" s="115"/>
      <c r="BF68" s="115"/>
      <c r="BG68" s="115"/>
      <c r="BH68" s="115">
        <f>AS68-AD68</f>
        <v>0</v>
      </c>
      <c r="BI68" s="115"/>
      <c r="BJ68" s="115"/>
      <c r="BK68" s="115"/>
      <c r="BL68" s="115"/>
      <c r="BM68" s="115">
        <f>BC68+BH68</f>
        <v>0</v>
      </c>
      <c r="BN68" s="115"/>
      <c r="BO68" s="115"/>
      <c r="BP68" s="115"/>
      <c r="BQ68" s="115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8" ht="147" customHeight="1" x14ac:dyDescent="0.2">
      <c r="A69" s="37">
        <v>2</v>
      </c>
      <c r="B69" s="37"/>
      <c r="C69" s="119" t="s">
        <v>77</v>
      </c>
      <c r="D69" s="128"/>
      <c r="E69" s="128"/>
      <c r="F69" s="128"/>
      <c r="G69" s="128"/>
      <c r="H69" s="128"/>
      <c r="I69" s="129"/>
      <c r="J69" s="114" t="s">
        <v>78</v>
      </c>
      <c r="K69" s="114"/>
      <c r="L69" s="114"/>
      <c r="M69" s="114"/>
      <c r="N69" s="114"/>
      <c r="O69" s="122" t="s">
        <v>108</v>
      </c>
      <c r="P69" s="130"/>
      <c r="Q69" s="130"/>
      <c r="R69" s="130"/>
      <c r="S69" s="130"/>
      <c r="T69" s="130"/>
      <c r="U69" s="130"/>
      <c r="V69" s="130"/>
      <c r="W69" s="130"/>
      <c r="X69" s="131"/>
      <c r="Y69" s="132">
        <v>1430</v>
      </c>
      <c r="Z69" s="132"/>
      <c r="AA69" s="132"/>
      <c r="AB69" s="132"/>
      <c r="AC69" s="132"/>
      <c r="AD69" s="132">
        <v>0</v>
      </c>
      <c r="AE69" s="132"/>
      <c r="AF69" s="132"/>
      <c r="AG69" s="132"/>
      <c r="AH69" s="132"/>
      <c r="AI69" s="132">
        <f>Y69+AD69</f>
        <v>1430</v>
      </c>
      <c r="AJ69" s="132"/>
      <c r="AK69" s="132"/>
      <c r="AL69" s="132"/>
      <c r="AM69" s="132"/>
      <c r="AN69" s="132">
        <v>1324</v>
      </c>
      <c r="AO69" s="132"/>
      <c r="AP69" s="132"/>
      <c r="AQ69" s="132"/>
      <c r="AR69" s="132"/>
      <c r="AS69" s="132">
        <v>0</v>
      </c>
      <c r="AT69" s="132"/>
      <c r="AU69" s="132"/>
      <c r="AV69" s="132"/>
      <c r="AW69" s="132"/>
      <c r="AX69" s="132">
        <f>AN69+AS69</f>
        <v>1324</v>
      </c>
      <c r="AY69" s="132"/>
      <c r="AZ69" s="132"/>
      <c r="BA69" s="132"/>
      <c r="BB69" s="132"/>
      <c r="BC69" s="132">
        <f>AN69-Y69</f>
        <v>-106</v>
      </c>
      <c r="BD69" s="132"/>
      <c r="BE69" s="132"/>
      <c r="BF69" s="132"/>
      <c r="BG69" s="132"/>
      <c r="BH69" s="132">
        <f>AS69-AD69</f>
        <v>0</v>
      </c>
      <c r="BI69" s="132"/>
      <c r="BJ69" s="132"/>
      <c r="BK69" s="132"/>
      <c r="BL69" s="132"/>
      <c r="BM69" s="132">
        <f>BC69+BH69</f>
        <v>-106</v>
      </c>
      <c r="BN69" s="132"/>
      <c r="BO69" s="132"/>
      <c r="BP69" s="132"/>
      <c r="BQ69" s="13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8" ht="33" customHeight="1" x14ac:dyDescent="0.2">
      <c r="A70" s="125" t="s">
        <v>99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8" s="27" customFormat="1" ht="15.75" x14ac:dyDescent="0.2">
      <c r="A71" s="87">
        <v>0</v>
      </c>
      <c r="B71" s="87"/>
      <c r="C71" s="74" t="s">
        <v>79</v>
      </c>
      <c r="D71" s="75"/>
      <c r="E71" s="75"/>
      <c r="F71" s="75"/>
      <c r="G71" s="75"/>
      <c r="H71" s="75"/>
      <c r="I71" s="76"/>
      <c r="J71" s="91" t="s">
        <v>71</v>
      </c>
      <c r="K71" s="91"/>
      <c r="L71" s="91"/>
      <c r="M71" s="91"/>
      <c r="N71" s="91"/>
      <c r="O71" s="74" t="s">
        <v>71</v>
      </c>
      <c r="P71" s="75"/>
      <c r="Q71" s="75"/>
      <c r="R71" s="75"/>
      <c r="S71" s="75"/>
      <c r="T71" s="75"/>
      <c r="U71" s="75"/>
      <c r="V71" s="75"/>
      <c r="W71" s="75"/>
      <c r="X71" s="7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19.25" customHeight="1" x14ac:dyDescent="0.2">
      <c r="A72" s="37">
        <v>4</v>
      </c>
      <c r="B72" s="37"/>
      <c r="C72" s="119" t="s">
        <v>80</v>
      </c>
      <c r="D72" s="128"/>
      <c r="E72" s="128"/>
      <c r="F72" s="128"/>
      <c r="G72" s="128"/>
      <c r="H72" s="128"/>
      <c r="I72" s="129"/>
      <c r="J72" s="114" t="s">
        <v>72</v>
      </c>
      <c r="K72" s="114"/>
      <c r="L72" s="114"/>
      <c r="M72" s="114"/>
      <c r="N72" s="114"/>
      <c r="O72" s="122" t="s">
        <v>109</v>
      </c>
      <c r="P72" s="130"/>
      <c r="Q72" s="130"/>
      <c r="R72" s="130"/>
      <c r="S72" s="130"/>
      <c r="T72" s="130"/>
      <c r="U72" s="130"/>
      <c r="V72" s="130"/>
      <c r="W72" s="130"/>
      <c r="X72" s="131"/>
      <c r="Y72" s="116">
        <v>21</v>
      </c>
      <c r="Z72" s="116"/>
      <c r="AA72" s="116"/>
      <c r="AB72" s="116"/>
      <c r="AC72" s="116"/>
      <c r="AD72" s="116">
        <v>0</v>
      </c>
      <c r="AE72" s="116"/>
      <c r="AF72" s="116"/>
      <c r="AG72" s="116"/>
      <c r="AH72" s="116"/>
      <c r="AI72" s="116">
        <f>Y72+AD72</f>
        <v>21</v>
      </c>
      <c r="AJ72" s="116"/>
      <c r="AK72" s="116"/>
      <c r="AL72" s="116"/>
      <c r="AM72" s="116"/>
      <c r="AN72" s="116">
        <v>22.58</v>
      </c>
      <c r="AO72" s="116"/>
      <c r="AP72" s="116"/>
      <c r="AQ72" s="116"/>
      <c r="AR72" s="116"/>
      <c r="AS72" s="116">
        <v>0</v>
      </c>
      <c r="AT72" s="116"/>
      <c r="AU72" s="116"/>
      <c r="AV72" s="116"/>
      <c r="AW72" s="116"/>
      <c r="AX72" s="117">
        <f>AN72+AS72</f>
        <v>22.58</v>
      </c>
      <c r="AY72" s="117"/>
      <c r="AZ72" s="117"/>
      <c r="BA72" s="117"/>
      <c r="BB72" s="117"/>
      <c r="BC72" s="117">
        <f>AN72-Y72</f>
        <v>1.5799999999999983</v>
      </c>
      <c r="BD72" s="117"/>
      <c r="BE72" s="117"/>
      <c r="BF72" s="117"/>
      <c r="BG72" s="117"/>
      <c r="BH72" s="117">
        <f>AS72-AD72</f>
        <v>0</v>
      </c>
      <c r="BI72" s="117"/>
      <c r="BJ72" s="117"/>
      <c r="BK72" s="117"/>
      <c r="BL72" s="117"/>
      <c r="BM72" s="117">
        <f>BC72+BH72</f>
        <v>1.5799999999999983</v>
      </c>
      <c r="BN72" s="117"/>
      <c r="BO72" s="117"/>
      <c r="BP72" s="117"/>
      <c r="BQ72" s="11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8" ht="18.75" customHeight="1" x14ac:dyDescent="0.2">
      <c r="A73" s="125" t="s">
        <v>100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7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8" s="27" customFormat="1" ht="15.75" x14ac:dyDescent="0.2">
      <c r="A74" s="87">
        <v>0</v>
      </c>
      <c r="B74" s="87"/>
      <c r="C74" s="74" t="s">
        <v>81</v>
      </c>
      <c r="D74" s="75"/>
      <c r="E74" s="75"/>
      <c r="F74" s="75"/>
      <c r="G74" s="75"/>
      <c r="H74" s="75"/>
      <c r="I74" s="76"/>
      <c r="J74" s="91" t="s">
        <v>71</v>
      </c>
      <c r="K74" s="91"/>
      <c r="L74" s="91"/>
      <c r="M74" s="91"/>
      <c r="N74" s="91"/>
      <c r="O74" s="74" t="s">
        <v>71</v>
      </c>
      <c r="P74" s="75"/>
      <c r="Q74" s="75"/>
      <c r="R74" s="75"/>
      <c r="S74" s="75"/>
      <c r="T74" s="75"/>
      <c r="U74" s="75"/>
      <c r="V74" s="75"/>
      <c r="W74" s="75"/>
      <c r="X74" s="7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56.25" customHeight="1" x14ac:dyDescent="0.2">
      <c r="A75" s="37">
        <v>5</v>
      </c>
      <c r="B75" s="37"/>
      <c r="C75" s="119" t="s">
        <v>82</v>
      </c>
      <c r="D75" s="128"/>
      <c r="E75" s="128"/>
      <c r="F75" s="128"/>
      <c r="G75" s="128"/>
      <c r="H75" s="128"/>
      <c r="I75" s="129"/>
      <c r="J75" s="114" t="s">
        <v>83</v>
      </c>
      <c r="K75" s="114"/>
      <c r="L75" s="114"/>
      <c r="M75" s="114"/>
      <c r="N75" s="114"/>
      <c r="O75" s="122" t="s">
        <v>84</v>
      </c>
      <c r="P75" s="130"/>
      <c r="Q75" s="130"/>
      <c r="R75" s="130"/>
      <c r="S75" s="130"/>
      <c r="T75" s="130"/>
      <c r="U75" s="130"/>
      <c r="V75" s="130"/>
      <c r="W75" s="130"/>
      <c r="X75" s="131"/>
      <c r="Y75" s="115">
        <v>100</v>
      </c>
      <c r="Z75" s="115"/>
      <c r="AA75" s="115"/>
      <c r="AB75" s="115"/>
      <c r="AC75" s="115"/>
      <c r="AD75" s="115">
        <v>0</v>
      </c>
      <c r="AE75" s="115"/>
      <c r="AF75" s="115"/>
      <c r="AG75" s="115"/>
      <c r="AH75" s="115"/>
      <c r="AI75" s="115">
        <f>Y75+AD75</f>
        <v>100</v>
      </c>
      <c r="AJ75" s="115"/>
      <c r="AK75" s="115"/>
      <c r="AL75" s="115"/>
      <c r="AM75" s="115"/>
      <c r="AN75" s="115">
        <v>100</v>
      </c>
      <c r="AO75" s="115"/>
      <c r="AP75" s="115"/>
      <c r="AQ75" s="115"/>
      <c r="AR75" s="115"/>
      <c r="AS75" s="115">
        <v>0</v>
      </c>
      <c r="AT75" s="115"/>
      <c r="AU75" s="115"/>
      <c r="AV75" s="115"/>
      <c r="AW75" s="115"/>
      <c r="AX75" s="115">
        <f>AN75+AS75</f>
        <v>100</v>
      </c>
      <c r="AY75" s="115"/>
      <c r="AZ75" s="115"/>
      <c r="BA75" s="115"/>
      <c r="BB75" s="115"/>
      <c r="BC75" s="115">
        <f>AN75-Y75</f>
        <v>0</v>
      </c>
      <c r="BD75" s="115"/>
      <c r="BE75" s="115"/>
      <c r="BF75" s="115"/>
      <c r="BG75" s="115"/>
      <c r="BH75" s="115">
        <f>AS75-AD75</f>
        <v>0</v>
      </c>
      <c r="BI75" s="115"/>
      <c r="BJ75" s="115"/>
      <c r="BK75" s="115"/>
      <c r="BL75" s="115"/>
      <c r="BM75" s="115">
        <f>BC75+BH75</f>
        <v>0</v>
      </c>
      <c r="BN75" s="115"/>
      <c r="BO75" s="115"/>
      <c r="BP75" s="115"/>
      <c r="BQ75" s="115"/>
      <c r="BR75" s="10"/>
      <c r="BS75" s="10"/>
      <c r="BT75" s="10"/>
      <c r="BU75" s="10"/>
      <c r="BV75" s="10"/>
      <c r="BW75" s="10"/>
      <c r="BX75" s="10"/>
      <c r="BY75" s="10"/>
      <c r="BZ75" s="8"/>
    </row>
    <row r="77" spans="1:78" ht="15.95" customHeight="1" x14ac:dyDescent="0.2">
      <c r="A77" s="39" t="s">
        <v>51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8" ht="64.5" customHeight="1" x14ac:dyDescent="0.2">
      <c r="A78" s="102" t="s">
        <v>104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</row>
    <row r="79" spans="1:78" ht="15.9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78" ht="15.9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1" spans="1:60" ht="19.5" customHeight="1" x14ac:dyDescent="0.2">
      <c r="A81" s="79" t="s">
        <v>101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3"/>
      <c r="AO81" s="3"/>
      <c r="AP81" s="81" t="s">
        <v>87</v>
      </c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</row>
    <row r="82" spans="1:60" x14ac:dyDescent="0.2">
      <c r="W82" s="78" t="s">
        <v>9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4"/>
      <c r="AO82" s="4"/>
      <c r="AP82" s="78" t="s">
        <v>10</v>
      </c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</row>
    <row r="84" spans="1:60" ht="15.95" customHeight="1" x14ac:dyDescent="0.2">
      <c r="A84" s="79" t="s">
        <v>102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3"/>
      <c r="AO84" s="3"/>
      <c r="AP84" s="81" t="s">
        <v>103</v>
      </c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</row>
    <row r="85" spans="1:60" x14ac:dyDescent="0.2">
      <c r="W85" s="78" t="s">
        <v>9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4"/>
      <c r="AO85" s="4"/>
      <c r="AP85" s="78" t="s">
        <v>10</v>
      </c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</row>
  </sheetData>
  <mergeCells count="341">
    <mergeCell ref="AI72:AM72"/>
    <mergeCell ref="AN72:AR72"/>
    <mergeCell ref="AS72:AW72"/>
    <mergeCell ref="AX72:BB72"/>
    <mergeCell ref="BC72:BG72"/>
    <mergeCell ref="BH72:BL72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5:B75"/>
    <mergeCell ref="C75:I75"/>
    <mergeCell ref="J75:N75"/>
    <mergeCell ref="O75:X75"/>
    <mergeCell ref="Y75:AC75"/>
    <mergeCell ref="AD75:AH75"/>
    <mergeCell ref="BM72:BQ72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69:B69"/>
    <mergeCell ref="C69:I69"/>
    <mergeCell ref="J69:N69"/>
    <mergeCell ref="O69:X69"/>
    <mergeCell ref="Y69:AC69"/>
    <mergeCell ref="AD69:AH69"/>
    <mergeCell ref="BM69:BQ69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69:AM69"/>
    <mergeCell ref="AN69:AR69"/>
    <mergeCell ref="AS69:AW69"/>
    <mergeCell ref="AX69:BB69"/>
    <mergeCell ref="BC69:BG69"/>
    <mergeCell ref="BH69:BL69"/>
    <mergeCell ref="AX71:BB71"/>
    <mergeCell ref="BC71:BG71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A54:AF54"/>
    <mergeCell ref="AG54:AK54"/>
    <mergeCell ref="AL54:AP54"/>
    <mergeCell ref="AX65:BB65"/>
    <mergeCell ref="BC65:BG65"/>
    <mergeCell ref="BH65:BL65"/>
    <mergeCell ref="BM65:BQ65"/>
    <mergeCell ref="A67:B67"/>
    <mergeCell ref="C67:I67"/>
    <mergeCell ref="J67:N67"/>
    <mergeCell ref="O67:X67"/>
    <mergeCell ref="Y67:AC67"/>
    <mergeCell ref="AD67:AH67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M67:BQ67"/>
    <mergeCell ref="AI67:AM67"/>
    <mergeCell ref="BN45:BQ45"/>
    <mergeCell ref="AA45:AE45"/>
    <mergeCell ref="AF45:AJ45"/>
    <mergeCell ref="AK45:AO45"/>
    <mergeCell ref="AP45:AT45"/>
    <mergeCell ref="AU45:AY45"/>
    <mergeCell ref="AZ45:BC45"/>
    <mergeCell ref="A78:BL78"/>
    <mergeCell ref="A36:F36"/>
    <mergeCell ref="G36:BL36"/>
    <mergeCell ref="A60:B61"/>
    <mergeCell ref="C60:I61"/>
    <mergeCell ref="J60:N61"/>
    <mergeCell ref="O60:X61"/>
    <mergeCell ref="A39:BQ39"/>
    <mergeCell ref="A38:BQ38"/>
    <mergeCell ref="AA53:AF53"/>
    <mergeCell ref="Q52:U52"/>
    <mergeCell ref="AZ44:BC44"/>
    <mergeCell ref="BD44:BH44"/>
    <mergeCell ref="BI44:BM44"/>
    <mergeCell ref="BN44:BQ44"/>
    <mergeCell ref="BD42:BH42"/>
    <mergeCell ref="BI42:BM42"/>
    <mergeCell ref="G27:BL27"/>
    <mergeCell ref="A34:F34"/>
    <mergeCell ref="G34:BL34"/>
    <mergeCell ref="A35:F35"/>
    <mergeCell ref="G35:BL35"/>
    <mergeCell ref="A77:BL77"/>
    <mergeCell ref="A45:B45"/>
    <mergeCell ref="BN43:BQ43"/>
    <mergeCell ref="AZ43:BC43"/>
    <mergeCell ref="A43:B43"/>
    <mergeCell ref="BN41:BQ41"/>
    <mergeCell ref="A52:P52"/>
    <mergeCell ref="A50:P51"/>
    <mergeCell ref="A62:B62"/>
    <mergeCell ref="J62:N62"/>
    <mergeCell ref="O62:X62"/>
    <mergeCell ref="Y62:AC62"/>
    <mergeCell ref="AD62:AH62"/>
    <mergeCell ref="AU43:AY43"/>
    <mergeCell ref="BI43:BM43"/>
    <mergeCell ref="BD43:BH43"/>
    <mergeCell ref="C62:I62"/>
    <mergeCell ref="Q53:U53"/>
    <mergeCell ref="V53:Z5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BN42:BQ42"/>
    <mergeCell ref="A81:V81"/>
    <mergeCell ref="W81:AM81"/>
    <mergeCell ref="AP81:BH81"/>
    <mergeCell ref="AQ53:AV53"/>
    <mergeCell ref="V52:Z52"/>
    <mergeCell ref="A53:P53"/>
    <mergeCell ref="AQ52:AV52"/>
    <mergeCell ref="AL52:AP52"/>
    <mergeCell ref="AG52:AK52"/>
    <mergeCell ref="AA52:AF52"/>
    <mergeCell ref="AK43:AO43"/>
    <mergeCell ref="AF43:AJ43"/>
    <mergeCell ref="A48:BL48"/>
    <mergeCell ref="AG53:AK53"/>
    <mergeCell ref="J64:N64"/>
    <mergeCell ref="O64:X64"/>
    <mergeCell ref="Y64:AC64"/>
    <mergeCell ref="C63:I63"/>
    <mergeCell ref="J63:N63"/>
    <mergeCell ref="O63:X63"/>
    <mergeCell ref="Y63:AC63"/>
    <mergeCell ref="AS63:AW63"/>
    <mergeCell ref="V54:Z54"/>
    <mergeCell ref="AP85:BH85"/>
    <mergeCell ref="A84:V84"/>
    <mergeCell ref="W84:AM84"/>
    <mergeCell ref="AP84:BH84"/>
    <mergeCell ref="W85:AM85"/>
    <mergeCell ref="AP82:BH82"/>
    <mergeCell ref="W82:AM82"/>
    <mergeCell ref="BG54:BL54"/>
    <mergeCell ref="Y60:AM60"/>
    <mergeCell ref="AN60:BB60"/>
    <mergeCell ref="BC60:BQ60"/>
    <mergeCell ref="AW54:BA54"/>
    <mergeCell ref="BB54:BF54"/>
    <mergeCell ref="A58:BQ58"/>
    <mergeCell ref="AQ55:AV55"/>
    <mergeCell ref="AW55:BA55"/>
    <mergeCell ref="BB55:BF55"/>
    <mergeCell ref="A64:B64"/>
    <mergeCell ref="A63:B63"/>
    <mergeCell ref="A54:P54"/>
    <mergeCell ref="Q54:U54"/>
    <mergeCell ref="AQ54:AV54"/>
    <mergeCell ref="AD64:AH64"/>
    <mergeCell ref="C64:I64"/>
    <mergeCell ref="Y61:AC61"/>
    <mergeCell ref="AD63:AH63"/>
    <mergeCell ref="AI62:AM62"/>
    <mergeCell ref="AN62:AR62"/>
    <mergeCell ref="AA44:AE44"/>
    <mergeCell ref="Q51:U51"/>
    <mergeCell ref="AG51:AK51"/>
    <mergeCell ref="AA51:AF51"/>
    <mergeCell ref="V51:Z51"/>
    <mergeCell ref="AI63:AM63"/>
    <mergeCell ref="AL53:AP53"/>
    <mergeCell ref="AN63:AR63"/>
    <mergeCell ref="AF44:AJ44"/>
    <mergeCell ref="C45:Z45"/>
    <mergeCell ref="A49:BL49"/>
    <mergeCell ref="BG55:BL55"/>
    <mergeCell ref="A55:P55"/>
    <mergeCell ref="Q55:U55"/>
    <mergeCell ref="V55:Z55"/>
    <mergeCell ref="AA55:AF55"/>
    <mergeCell ref="AG55:AK55"/>
    <mergeCell ref="AL55:AP55"/>
    <mergeCell ref="BD45:BH45"/>
    <mergeCell ref="BI45:BM45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D61:AH61"/>
    <mergeCell ref="AX61:BB61"/>
    <mergeCell ref="AS61:AW61"/>
    <mergeCell ref="AN61:AR61"/>
    <mergeCell ref="BM61:BQ61"/>
    <mergeCell ref="AX63:BB63"/>
    <mergeCell ref="AI64:AM64"/>
    <mergeCell ref="AN64:AR64"/>
    <mergeCell ref="AS64:AW64"/>
    <mergeCell ref="AX64:BB64"/>
    <mergeCell ref="BC64:BG64"/>
    <mergeCell ref="AI61:AM61"/>
    <mergeCell ref="G33:BL33"/>
    <mergeCell ref="A44:B44"/>
    <mergeCell ref="A10:BL10"/>
    <mergeCell ref="A11:BL11"/>
    <mergeCell ref="A12:BL12"/>
    <mergeCell ref="C40:Z41"/>
    <mergeCell ref="C42:Z42"/>
    <mergeCell ref="C44:Z44"/>
    <mergeCell ref="AX62:BB62"/>
    <mergeCell ref="BG53:BL53"/>
    <mergeCell ref="AU42:AY42"/>
    <mergeCell ref="AU44:AY44"/>
    <mergeCell ref="AW52:BA52"/>
    <mergeCell ref="BB52:BF52"/>
    <mergeCell ref="BG52:BL52"/>
    <mergeCell ref="AP43:AT43"/>
    <mergeCell ref="C43:Z43"/>
    <mergeCell ref="BG51:BL51"/>
    <mergeCell ref="AW50:BL50"/>
    <mergeCell ref="AA43:AE43"/>
    <mergeCell ref="AK44:AO44"/>
    <mergeCell ref="AP44:AT44"/>
    <mergeCell ref="AG50:AV50"/>
    <mergeCell ref="Q50:AF50"/>
    <mergeCell ref="AS62:AW62"/>
    <mergeCell ref="AW53:BA53"/>
    <mergeCell ref="BB53:BF53"/>
    <mergeCell ref="BB51:BF51"/>
    <mergeCell ref="AL51:AP51"/>
    <mergeCell ref="BH61:BL61"/>
    <mergeCell ref="BC61:BG61"/>
    <mergeCell ref="AW51:BA51"/>
    <mergeCell ref="AQ51:AV51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A20:AI20"/>
    <mergeCell ref="AK20:BC20"/>
    <mergeCell ref="A46:BQ46"/>
    <mergeCell ref="A56:BL56"/>
    <mergeCell ref="A66:BQ66"/>
    <mergeCell ref="A70:BQ70"/>
    <mergeCell ref="A73:BQ73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</mergeCells>
  <phoneticPr fontId="0" type="noConversion"/>
  <conditionalFormatting sqref="C64:C65 C68:C69 C75 C72">
    <cfRule type="cellIs" dxfId="2" priority="1" stopIfTrue="1" operator="equal">
      <formula>$C63</formula>
    </cfRule>
  </conditionalFormatting>
  <conditionalFormatting sqref="A64:A75 B64:B65 B67:B69 B71:B72 B74:B75">
    <cfRule type="cellIs" dxfId="1" priority="2" stopIfTrue="1" operator="equal">
      <formula>0</formula>
    </cfRule>
  </conditionalFormatting>
  <conditionalFormatting sqref="C67 C71 C74">
    <cfRule type="cellIs" dxfId="0" priority="4" stopIfTrue="1" operator="equal">
      <formula>$C65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2020-01-12T09:02:55Z</cp:lastPrinted>
  <dcterms:created xsi:type="dcterms:W3CDTF">2016-08-10T10:53:25Z</dcterms:created>
  <dcterms:modified xsi:type="dcterms:W3CDTF">2021-01-29T01:57:30Z</dcterms:modified>
</cp:coreProperties>
</file>